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BC6CAF69-0E1D-4EA8-B2B8-C013F74C5D28}" xr6:coauthVersionLast="47" xr6:coauthVersionMax="47" xr10:uidLastSave="{00000000-0000-0000-0000-000000000000}"/>
  <bookViews>
    <workbookView xWindow="-110" yWindow="-110" windowWidth="19420" windowHeight="10300" xr2:uid="{F5E5D92A-CF57-4172-B68B-C9431B9B47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1" l="1"/>
  <c r="K27" i="1"/>
  <c r="K25" i="1"/>
  <c r="K23" i="1"/>
  <c r="K14" i="1"/>
  <c r="K10" i="1"/>
  <c r="K8" i="1"/>
  <c r="K6" i="1"/>
</calcChain>
</file>

<file path=xl/sharedStrings.xml><?xml version="1.0" encoding="utf-8"?>
<sst xmlns="http://schemas.openxmlformats.org/spreadsheetml/2006/main" count="77" uniqueCount="21">
  <si>
    <t>Table S6. Results of multivariate MR analyses to estimate the % mediated effects of BMI and WHRadjBMI on circulating INHBC (sex-combined).</t>
  </si>
  <si>
    <t>univariate MR</t>
  </si>
  <si>
    <t>multivariate MR</t>
  </si>
  <si>
    <t>Outcome</t>
  </si>
  <si>
    <t>Exposure</t>
  </si>
  <si>
    <t>source</t>
  </si>
  <si>
    <t>n instruments</t>
  </si>
  <si>
    <t>beta (IVW)</t>
  </si>
  <si>
    <t>SE</t>
  </si>
  <si>
    <t>p-value</t>
  </si>
  <si>
    <t>% effect mediated</t>
  </si>
  <si>
    <t>INHBC.deCODE</t>
  </si>
  <si>
    <t>BMI</t>
  </si>
  <si>
    <t>Pulit</t>
  </si>
  <si>
    <t>mediator: logTAG_noUKB</t>
  </si>
  <si>
    <t>GLGC</t>
  </si>
  <si>
    <t>mediator: CRP</t>
  </si>
  <si>
    <t>ieu-b-35</t>
  </si>
  <si>
    <t>WHRadjBMI</t>
  </si>
  <si>
    <t>Abbreviations: BMI, body mass index; CRP, C-reactive protein; TAG, triglycerides; WHRadjBMI, BMI-adjusted waist-to-hip ratio.</t>
  </si>
  <si>
    <t>INHBC.UKB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</si>
</sst>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" xfId="0" applyBorder="1"/>
    <xf numFmtId="0" fontId="0" fillId="0" borderId="5" xfId="0" applyBorder="1"/>
    <xf numFmtId="0" fontId="0" fillId="0" borderId="7" xfId="0" applyBorder="1"/>
    <xf numFmtId="164" fontId="0" fillId="0" borderId="13" xfId="0" applyNumberFormat="1" applyBorder="1"/>
    <xf numFmtId="164" fontId="0" fillId="0" borderId="3" xfId="0" applyNumberFormat="1" applyBorder="1"/>
    <xf numFmtId="11" fontId="1" fillId="0" borderId="2" xfId="0" applyNumberFormat="1" applyFont="1" applyBorder="1"/>
    <xf numFmtId="164" fontId="0" fillId="0" borderId="4" xfId="0" applyNumberFormat="1" applyBorder="1"/>
    <xf numFmtId="164" fontId="0" fillId="0" borderId="5" xfId="0" applyNumberFormat="1" applyBorder="1"/>
    <xf numFmtId="11" fontId="0" fillId="0" borderId="6" xfId="0" applyNumberFormat="1" applyBorder="1"/>
    <xf numFmtId="0" fontId="0" fillId="0" borderId="6" xfId="0" applyBorder="1"/>
    <xf numFmtId="0" fontId="0" fillId="0" borderId="8" xfId="0" applyBorder="1"/>
    <xf numFmtId="0" fontId="0" fillId="0" borderId="13" xfId="0" applyBorder="1"/>
    <xf numFmtId="0" fontId="0" fillId="0" borderId="3" xfId="0" applyBorder="1"/>
    <xf numFmtId="165" fontId="1" fillId="0" borderId="2" xfId="0" applyNumberFormat="1" applyFont="1" applyBorder="1"/>
    <xf numFmtId="166" fontId="0" fillId="0" borderId="2" xfId="0" applyNumberFormat="1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164" fontId="0" fillId="0" borderId="12" xfId="0" applyNumberFormat="1" applyBorder="1"/>
    <xf numFmtId="164" fontId="0" fillId="0" borderId="11" xfId="0" applyNumberFormat="1" applyBorder="1"/>
    <xf numFmtId="11" fontId="1" fillId="0" borderId="9" xfId="0" applyNumberFormat="1" applyFont="1" applyBorder="1"/>
    <xf numFmtId="0" fontId="0" fillId="0" borderId="9" xfId="0" applyBorder="1"/>
    <xf numFmtId="0" fontId="0" fillId="0" borderId="14" xfId="0" applyBorder="1"/>
    <xf numFmtId="164" fontId="0" fillId="0" borderId="14" xfId="0" applyNumberFormat="1" applyBorder="1"/>
    <xf numFmtId="164" fontId="0" fillId="0" borderId="0" xfId="0" applyNumberFormat="1"/>
    <xf numFmtId="11" fontId="1" fillId="0" borderId="15" xfId="0" applyNumberFormat="1" applyFont="1" applyBorder="1"/>
    <xf numFmtId="166" fontId="0" fillId="0" borderId="15" xfId="0" applyNumberFormat="1" applyBorder="1"/>
    <xf numFmtId="165" fontId="1" fillId="0" borderId="15" xfId="0" applyNumberFormat="1" applyFont="1" applyBorder="1"/>
    <xf numFmtId="0" fontId="0" fillId="0" borderId="15" xfId="0" applyBorder="1"/>
    <xf numFmtId="164" fontId="1" fillId="0" borderId="2" xfId="0" applyNumberFormat="1" applyFont="1" applyBorder="1"/>
    <xf numFmtId="2" fontId="0" fillId="0" borderId="15" xfId="0" applyNumberFormat="1" applyBorder="1"/>
    <xf numFmtId="164" fontId="0" fillId="0" borderId="15" xfId="0" applyNumberFormat="1" applyBorder="1"/>
    <xf numFmtId="164" fontId="1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20CF-884E-4A1A-A572-9CB8CA985D0A}">
  <sheetPr>
    <pageSetUpPr fitToPage="1"/>
  </sheetPr>
  <dimension ref="A1:K34"/>
  <sheetViews>
    <sheetView tabSelected="1" workbookViewId="0">
      <selection sqref="A1:XFD1048576"/>
    </sheetView>
  </sheetViews>
  <sheetFormatPr defaultColWidth="8.90625" defaultRowHeight="14.5" x14ac:dyDescent="0.35"/>
  <cols>
    <col min="1" max="1" width="16.7265625" customWidth="1"/>
    <col min="2" max="2" width="24.6328125" customWidth="1"/>
    <col min="3" max="3" width="10.08984375" bestFit="1" customWidth="1"/>
    <col min="4" max="5" width="12.7265625" bestFit="1" customWidth="1"/>
    <col min="6" max="6" width="10.36328125" bestFit="1" customWidth="1"/>
    <col min="8" max="8" width="14.7265625" bestFit="1" customWidth="1"/>
    <col min="9" max="9" width="10.36328125" bestFit="1" customWidth="1"/>
    <col min="10" max="10" width="12.36328125" bestFit="1" customWidth="1"/>
    <col min="11" max="11" width="16.08984375" bestFit="1" customWidth="1"/>
  </cols>
  <sheetData>
    <row r="1" spans="1:11" x14ac:dyDescent="0.35">
      <c r="A1" s="1" t="s">
        <v>0</v>
      </c>
    </row>
    <row r="3" spans="1:11" x14ac:dyDescent="0.35">
      <c r="A3" s="2"/>
      <c r="B3" s="3"/>
      <c r="C3" s="2"/>
      <c r="D3" s="4"/>
      <c r="E3" s="5" t="s">
        <v>1</v>
      </c>
      <c r="F3" s="6"/>
      <c r="G3" s="6"/>
      <c r="H3" s="5" t="s">
        <v>2</v>
      </c>
      <c r="I3" s="6"/>
      <c r="J3" s="7"/>
      <c r="K3" s="8"/>
    </row>
    <row r="4" spans="1:11" x14ac:dyDescent="0.35">
      <c r="A4" s="9" t="s">
        <v>3</v>
      </c>
      <c r="B4" s="10" t="s">
        <v>4</v>
      </c>
      <c r="C4" s="11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5" t="s">
        <v>7</v>
      </c>
      <c r="I4" s="6" t="s">
        <v>8</v>
      </c>
      <c r="J4" s="7" t="s">
        <v>9</v>
      </c>
      <c r="K4" s="7" t="s">
        <v>10</v>
      </c>
    </row>
    <row r="5" spans="1:11" x14ac:dyDescent="0.35">
      <c r="A5" s="14" t="s">
        <v>11</v>
      </c>
      <c r="B5" s="15" t="s">
        <v>12</v>
      </c>
      <c r="C5" s="16" t="s">
        <v>13</v>
      </c>
      <c r="D5">
        <v>505</v>
      </c>
      <c r="E5" s="17">
        <v>0.14347191414508001</v>
      </c>
      <c r="F5" s="18">
        <v>2.4752898925324202E-2</v>
      </c>
      <c r="G5" s="19">
        <v>6.7848059377614602E-9</v>
      </c>
      <c r="H5" s="20"/>
      <c r="I5" s="21"/>
      <c r="J5" s="22"/>
      <c r="K5" s="23"/>
    </row>
    <row r="6" spans="1:11" x14ac:dyDescent="0.35">
      <c r="A6" s="24"/>
      <c r="B6" s="25" t="s">
        <v>12</v>
      </c>
      <c r="C6" s="14" t="s">
        <v>13</v>
      </c>
      <c r="D6" s="26">
        <v>344</v>
      </c>
      <c r="E6" s="17">
        <v>0.117683802332038</v>
      </c>
      <c r="F6" s="18">
        <v>3.0174802006429E-2</v>
      </c>
      <c r="G6" s="19">
        <v>9.6165376710016302E-5</v>
      </c>
      <c r="H6" s="17">
        <v>8.7599821073606005E-2</v>
      </c>
      <c r="I6" s="18">
        <v>2.9944968173819701E-2</v>
      </c>
      <c r="J6" s="27">
        <v>3.4405761623994501E-3</v>
      </c>
      <c r="K6" s="28">
        <f>(1-(H6/E6))*100</f>
        <v>25.563400113085898</v>
      </c>
    </row>
    <row r="7" spans="1:11" x14ac:dyDescent="0.35">
      <c r="A7" s="24"/>
      <c r="B7" s="29" t="s">
        <v>14</v>
      </c>
      <c r="C7" s="30" t="s">
        <v>15</v>
      </c>
      <c r="D7" s="31">
        <v>213</v>
      </c>
      <c r="E7" s="32">
        <v>0.116312780317073</v>
      </c>
      <c r="F7" s="33">
        <v>2.6355570374746999E-2</v>
      </c>
      <c r="G7" s="34">
        <v>1.01847088044628E-5</v>
      </c>
      <c r="H7" s="32">
        <v>0.117641835425213</v>
      </c>
      <c r="I7" s="33">
        <v>2.5800236366462601E-2</v>
      </c>
      <c r="J7" s="34">
        <v>5.1222044141219897E-6</v>
      </c>
      <c r="K7" s="35"/>
    </row>
    <row r="8" spans="1:11" x14ac:dyDescent="0.35">
      <c r="A8" s="24"/>
      <c r="B8" t="s">
        <v>12</v>
      </c>
      <c r="C8" s="24" t="s">
        <v>13</v>
      </c>
      <c r="D8" s="36">
        <v>437</v>
      </c>
      <c r="E8" s="37">
        <v>0.15873895594030199</v>
      </c>
      <c r="F8" s="38">
        <v>2.44377358292703E-2</v>
      </c>
      <c r="G8" s="39">
        <v>8.2676177053578998E-11</v>
      </c>
      <c r="H8" s="37">
        <v>0.12243683520382399</v>
      </c>
      <c r="I8" s="38">
        <v>2.5460001211896E-2</v>
      </c>
      <c r="J8" s="39">
        <v>1.51696463626475E-6</v>
      </c>
      <c r="K8" s="40">
        <f>(1-(H8/E8))*100</f>
        <v>22.869068604766674</v>
      </c>
    </row>
    <row r="9" spans="1:11" x14ac:dyDescent="0.35">
      <c r="A9" s="24"/>
      <c r="B9" t="s">
        <v>16</v>
      </c>
      <c r="C9" s="24" t="s">
        <v>17</v>
      </c>
      <c r="D9" s="36">
        <v>20</v>
      </c>
      <c r="E9" s="37">
        <v>9.25724275234521E-2</v>
      </c>
      <c r="F9" s="38">
        <v>3.0700392631176E-2</v>
      </c>
      <c r="G9" s="41">
        <v>2.5668290545799899E-3</v>
      </c>
      <c r="H9" s="37">
        <v>8.7868375074824506E-2</v>
      </c>
      <c r="I9" s="38">
        <v>2.07158977203728E-2</v>
      </c>
      <c r="J9" s="39">
        <v>2.2194040244976501E-5</v>
      </c>
      <c r="K9" s="42"/>
    </row>
    <row r="10" spans="1:11" x14ac:dyDescent="0.35">
      <c r="A10" s="36"/>
      <c r="B10" s="14" t="s">
        <v>12</v>
      </c>
      <c r="C10" s="14" t="s">
        <v>13</v>
      </c>
      <c r="D10" s="25">
        <v>307</v>
      </c>
      <c r="E10" s="17">
        <v>0.140737329935334</v>
      </c>
      <c r="F10" s="18">
        <v>2.77573977308401E-2</v>
      </c>
      <c r="G10" s="19">
        <v>3.9726459272380202E-7</v>
      </c>
      <c r="H10" s="17">
        <v>9.4413456347288593E-2</v>
      </c>
      <c r="I10" s="18">
        <v>3.07884540395373E-2</v>
      </c>
      <c r="J10" s="43">
        <v>2.16565231051026E-3</v>
      </c>
      <c r="K10" s="28">
        <f>(1-(H10/E10))*100</f>
        <v>32.915128920898461</v>
      </c>
    </row>
    <row r="11" spans="1:11" x14ac:dyDescent="0.35">
      <c r="A11" s="36"/>
      <c r="B11" s="24" t="s">
        <v>14</v>
      </c>
      <c r="C11" s="24" t="s">
        <v>15</v>
      </c>
      <c r="D11" s="36">
        <v>135</v>
      </c>
      <c r="E11" s="37">
        <v>0.12743999079830301</v>
      </c>
      <c r="F11" s="38">
        <v>3.3033602926489103E-2</v>
      </c>
      <c r="G11" s="39">
        <v>1.14370317055888E-4</v>
      </c>
      <c r="H11" s="37">
        <v>0.12780037707632599</v>
      </c>
      <c r="I11" s="38">
        <v>2.8117025995580001E-2</v>
      </c>
      <c r="J11" s="39">
        <v>5.4856519606512701E-6</v>
      </c>
      <c r="K11" s="42"/>
    </row>
    <row r="12" spans="1:11" x14ac:dyDescent="0.35">
      <c r="A12" s="36"/>
      <c r="B12" s="24" t="s">
        <v>16</v>
      </c>
      <c r="C12" s="24" t="s">
        <v>17</v>
      </c>
      <c r="D12" s="36">
        <v>17</v>
      </c>
      <c r="E12" s="37">
        <v>3.38200308009124E-2</v>
      </c>
      <c r="F12" s="38">
        <v>3.2587289771771999E-2</v>
      </c>
      <c r="G12" s="44">
        <v>0.29934972379383701</v>
      </c>
      <c r="H12" s="37">
        <v>4.90385592840447E-2</v>
      </c>
      <c r="I12" s="38">
        <v>2.6105955055983902E-2</v>
      </c>
      <c r="J12" s="45">
        <v>6.03205314853833E-2</v>
      </c>
      <c r="K12" s="42"/>
    </row>
    <row r="13" spans="1:11" x14ac:dyDescent="0.35">
      <c r="A13" s="14" t="s">
        <v>11</v>
      </c>
      <c r="B13" s="15" t="s">
        <v>18</v>
      </c>
      <c r="C13" s="16" t="s">
        <v>13</v>
      </c>
      <c r="D13" s="26">
        <v>307</v>
      </c>
      <c r="E13" s="17">
        <v>0.103179550203135</v>
      </c>
      <c r="F13" s="18">
        <v>2.42102009234723E-2</v>
      </c>
      <c r="G13" s="19">
        <v>2.02767551390371E-5</v>
      </c>
      <c r="H13" s="20"/>
      <c r="I13" s="21"/>
      <c r="J13" s="22"/>
      <c r="K13" s="23"/>
    </row>
    <row r="14" spans="1:11" x14ac:dyDescent="0.35">
      <c r="A14" s="24"/>
      <c r="B14" s="26" t="s">
        <v>18</v>
      </c>
      <c r="C14" s="14" t="s">
        <v>13</v>
      </c>
      <c r="D14" s="26">
        <v>198</v>
      </c>
      <c r="E14" s="17">
        <v>9.5433989312044595E-2</v>
      </c>
      <c r="F14" s="18">
        <v>2.7725853318632799E-2</v>
      </c>
      <c r="G14" s="19">
        <v>5.7730690988446202E-4</v>
      </c>
      <c r="H14" s="17">
        <v>6.2196976700777298E-2</v>
      </c>
      <c r="I14" s="18">
        <v>3.1270746161557797E-2</v>
      </c>
      <c r="J14" s="43">
        <v>4.6703099925385599E-2</v>
      </c>
      <c r="K14" s="28">
        <f>(1-(H14/E14))*100</f>
        <v>34.827227543208764</v>
      </c>
    </row>
    <row r="15" spans="1:11" x14ac:dyDescent="0.35">
      <c r="A15" s="30"/>
      <c r="B15" s="31" t="s">
        <v>14</v>
      </c>
      <c r="C15" s="30" t="s">
        <v>15</v>
      </c>
      <c r="D15" s="31">
        <v>246</v>
      </c>
      <c r="E15" s="32">
        <v>0.12805910566178</v>
      </c>
      <c r="F15" s="33">
        <v>2.5275014690895499E-2</v>
      </c>
      <c r="G15" s="34">
        <v>4.0492378537335197E-7</v>
      </c>
      <c r="H15" s="32">
        <v>0.114853486685377</v>
      </c>
      <c r="I15" s="33">
        <v>2.49361186589987E-2</v>
      </c>
      <c r="J15" s="34">
        <v>4.1066848932073301E-6</v>
      </c>
      <c r="K15" s="35"/>
    </row>
    <row r="17" spans="1:11" x14ac:dyDescent="0.35">
      <c r="A17" t="s">
        <v>19</v>
      </c>
    </row>
    <row r="20" spans="1:11" x14ac:dyDescent="0.35">
      <c r="A20" s="2"/>
      <c r="B20" s="3"/>
      <c r="C20" s="2"/>
      <c r="D20" s="4"/>
      <c r="E20" s="5" t="s">
        <v>1</v>
      </c>
      <c r="F20" s="6"/>
      <c r="G20" s="6"/>
      <c r="H20" s="5" t="s">
        <v>2</v>
      </c>
      <c r="I20" s="6"/>
      <c r="J20" s="7"/>
      <c r="K20" s="8"/>
    </row>
    <row r="21" spans="1:11" x14ac:dyDescent="0.35">
      <c r="A21" s="9" t="s">
        <v>3</v>
      </c>
      <c r="B21" s="10" t="s">
        <v>4</v>
      </c>
      <c r="C21" s="11" t="s">
        <v>5</v>
      </c>
      <c r="D21" s="12" t="s">
        <v>6</v>
      </c>
      <c r="E21" s="13" t="s">
        <v>7</v>
      </c>
      <c r="F21" s="12" t="s">
        <v>8</v>
      </c>
      <c r="G21" s="12" t="s">
        <v>9</v>
      </c>
      <c r="H21" s="5" t="s">
        <v>7</v>
      </c>
      <c r="I21" s="6" t="s">
        <v>8</v>
      </c>
      <c r="J21" s="7" t="s">
        <v>9</v>
      </c>
      <c r="K21" s="7" t="s">
        <v>10</v>
      </c>
    </row>
    <row r="22" spans="1:11" x14ac:dyDescent="0.35">
      <c r="A22" s="14" t="s">
        <v>20</v>
      </c>
      <c r="B22" s="15" t="s">
        <v>12</v>
      </c>
      <c r="C22" s="16" t="s">
        <v>13</v>
      </c>
      <c r="D22">
        <v>530</v>
      </c>
      <c r="E22" s="17">
        <v>0.312559833930249</v>
      </c>
      <c r="F22" s="18">
        <v>2.4003478789030201E-2</v>
      </c>
      <c r="G22" s="19">
        <v>9.2412821662260099E-39</v>
      </c>
      <c r="H22" s="20"/>
      <c r="I22" s="21"/>
      <c r="J22" s="22"/>
      <c r="K22" s="23"/>
    </row>
    <row r="23" spans="1:11" x14ac:dyDescent="0.35">
      <c r="A23" s="24"/>
      <c r="B23" s="25" t="s">
        <v>12</v>
      </c>
      <c r="C23" s="14" t="s">
        <v>13</v>
      </c>
      <c r="D23" s="26">
        <v>362</v>
      </c>
      <c r="E23" s="17">
        <v>0.31303350136571301</v>
      </c>
      <c r="F23" s="18">
        <v>2.8241166317597401E-2</v>
      </c>
      <c r="G23" s="19">
        <v>1.4951873746711199E-28</v>
      </c>
      <c r="H23" s="17">
        <v>0.23831095113961701</v>
      </c>
      <c r="I23" s="18">
        <v>3.0851156467026301E-2</v>
      </c>
      <c r="J23" s="19">
        <v>1.12259158883499E-14</v>
      </c>
      <c r="K23" s="28">
        <f>(1-(H23/E23))*100</f>
        <v>23.870464311357718</v>
      </c>
    </row>
    <row r="24" spans="1:11" x14ac:dyDescent="0.35">
      <c r="A24" s="24"/>
      <c r="B24" s="29" t="s">
        <v>14</v>
      </c>
      <c r="C24" s="30" t="s">
        <v>15</v>
      </c>
      <c r="D24" s="31">
        <v>220</v>
      </c>
      <c r="E24" s="32">
        <v>0.25555504967565101</v>
      </c>
      <c r="F24" s="33">
        <v>3.3269046609956401E-2</v>
      </c>
      <c r="G24" s="34">
        <v>1.5727825165690199E-14</v>
      </c>
      <c r="H24" s="32">
        <v>0.25325204336360302</v>
      </c>
      <c r="I24" s="33">
        <v>2.7347450090628601E-2</v>
      </c>
      <c r="J24" s="34">
        <v>2.0340870052982301E-20</v>
      </c>
      <c r="K24" s="35"/>
    </row>
    <row r="25" spans="1:11" x14ac:dyDescent="0.35">
      <c r="A25" s="24"/>
      <c r="B25" t="s">
        <v>12</v>
      </c>
      <c r="C25" s="24" t="s">
        <v>13</v>
      </c>
      <c r="D25" s="36">
        <v>455</v>
      </c>
      <c r="E25" s="37">
        <v>0.31294183063471798</v>
      </c>
      <c r="F25" s="38">
        <v>2.82674007948314E-2</v>
      </c>
      <c r="G25" s="39">
        <v>1.7390416913927299E-28</v>
      </c>
      <c r="H25" s="37">
        <v>0.26237978771305798</v>
      </c>
      <c r="I25" s="38">
        <v>3.01704691230694E-2</v>
      </c>
      <c r="J25" s="39">
        <v>3.4204759963710201E-18</v>
      </c>
      <c r="K25" s="40">
        <f>(1-(H25/E25))*100</f>
        <v>16.157010016560758</v>
      </c>
    </row>
    <row r="26" spans="1:11" x14ac:dyDescent="0.35">
      <c r="A26" s="24"/>
      <c r="B26" t="s">
        <v>16</v>
      </c>
      <c r="C26" s="24" t="s">
        <v>17</v>
      </c>
      <c r="D26" s="36">
        <v>22</v>
      </c>
      <c r="E26" s="37">
        <v>0.121557825486071</v>
      </c>
      <c r="F26" s="38">
        <v>5.2550869116297402E-2</v>
      </c>
      <c r="G26" s="46">
        <v>2.07146208744436E-2</v>
      </c>
      <c r="H26" s="37">
        <v>0.122235276260339</v>
      </c>
      <c r="I26" s="38">
        <v>2.46965537332141E-2</v>
      </c>
      <c r="J26" s="39">
        <v>7.4409276010743003E-7</v>
      </c>
      <c r="K26" s="42"/>
    </row>
    <row r="27" spans="1:11" x14ac:dyDescent="0.35">
      <c r="A27" s="36"/>
      <c r="B27" s="14" t="s">
        <v>12</v>
      </c>
      <c r="C27" s="14" t="s">
        <v>13</v>
      </c>
      <c r="D27" s="25">
        <v>319</v>
      </c>
      <c r="E27" s="17">
        <v>0.33973650033708502</v>
      </c>
      <c r="F27" s="18">
        <v>3.0339291529430702E-2</v>
      </c>
      <c r="G27" s="19">
        <v>4.1749027955897402E-29</v>
      </c>
      <c r="H27" s="17">
        <v>0.24048874787166999</v>
      </c>
      <c r="I27" s="18">
        <v>3.5077823278494999E-2</v>
      </c>
      <c r="J27" s="19">
        <v>7.0883324493538396E-12</v>
      </c>
      <c r="K27" s="28">
        <f>(1-(H27/E27))*100</f>
        <v>29.213155597629893</v>
      </c>
    </row>
    <row r="28" spans="1:11" x14ac:dyDescent="0.35">
      <c r="A28" s="36"/>
      <c r="B28" s="24" t="s">
        <v>14</v>
      </c>
      <c r="C28" s="24" t="s">
        <v>15</v>
      </c>
      <c r="D28" s="36">
        <v>140</v>
      </c>
      <c r="E28" s="37">
        <v>0.26527256576573499</v>
      </c>
      <c r="F28" s="38">
        <v>4.1183953848294097E-2</v>
      </c>
      <c r="G28" s="39">
        <v>1.1856134190459101E-10</v>
      </c>
      <c r="H28" s="37">
        <v>0.25690047412432598</v>
      </c>
      <c r="I28" s="38">
        <v>3.2258735652327501E-2</v>
      </c>
      <c r="J28" s="39">
        <v>1.66903634165131E-15</v>
      </c>
      <c r="K28" s="42"/>
    </row>
    <row r="29" spans="1:11" x14ac:dyDescent="0.35">
      <c r="A29" s="36"/>
      <c r="B29" s="24" t="s">
        <v>16</v>
      </c>
      <c r="C29" s="24" t="s">
        <v>17</v>
      </c>
      <c r="D29" s="36">
        <v>19</v>
      </c>
      <c r="E29" s="37">
        <v>9.15259737906884E-2</v>
      </c>
      <c r="F29" s="38">
        <v>5.4639393337068097E-2</v>
      </c>
      <c r="G29" s="45">
        <v>9.3916314733948195E-2</v>
      </c>
      <c r="H29" s="37">
        <v>7.5972153538759093E-2</v>
      </c>
      <c r="I29" s="38">
        <v>2.9352919266173099E-2</v>
      </c>
      <c r="J29" s="46">
        <v>9.6470091290874107E-3</v>
      </c>
      <c r="K29" s="42"/>
    </row>
    <row r="30" spans="1:11" x14ac:dyDescent="0.35">
      <c r="A30" s="14" t="s">
        <v>20</v>
      </c>
      <c r="B30" s="15" t="s">
        <v>18</v>
      </c>
      <c r="C30" s="16" t="s">
        <v>13</v>
      </c>
      <c r="D30" s="26">
        <v>320</v>
      </c>
      <c r="E30" s="17">
        <v>0.20210856208125499</v>
      </c>
      <c r="F30" s="18">
        <v>3.0872642278098598E-2</v>
      </c>
      <c r="G30" s="19">
        <v>5.8890814749439795E-11</v>
      </c>
      <c r="H30" s="20"/>
      <c r="I30" s="21"/>
      <c r="J30" s="22"/>
      <c r="K30" s="23"/>
    </row>
    <row r="31" spans="1:11" x14ac:dyDescent="0.35">
      <c r="A31" s="24"/>
      <c r="B31" s="26" t="s">
        <v>18</v>
      </c>
      <c r="C31" s="14" t="s">
        <v>13</v>
      </c>
      <c r="D31" s="26">
        <v>205</v>
      </c>
      <c r="E31" s="17">
        <v>0.21133294953878301</v>
      </c>
      <c r="F31" s="18">
        <v>3.67781444695119E-2</v>
      </c>
      <c r="G31" s="19">
        <v>9.1295171999831401E-9</v>
      </c>
      <c r="H31" s="17">
        <v>0.13095748546300301</v>
      </c>
      <c r="I31" s="18">
        <v>3.8931028961299602E-2</v>
      </c>
      <c r="J31" s="19">
        <v>7.6868001570916595E-4</v>
      </c>
      <c r="K31" s="28">
        <f>(1-(H31/E31))*100</f>
        <v>38.032623048697765</v>
      </c>
    </row>
    <row r="32" spans="1:11" x14ac:dyDescent="0.35">
      <c r="A32" s="30"/>
      <c r="B32" s="31" t="s">
        <v>14</v>
      </c>
      <c r="C32" s="30" t="s">
        <v>15</v>
      </c>
      <c r="D32" s="31">
        <v>253</v>
      </c>
      <c r="E32" s="32">
        <v>0.25843336878885498</v>
      </c>
      <c r="F32" s="33">
        <v>3.11244675220054E-2</v>
      </c>
      <c r="G32" s="34">
        <v>1.01325145283987E-16</v>
      </c>
      <c r="H32" s="32">
        <v>0.23267318815006299</v>
      </c>
      <c r="I32" s="33">
        <v>3.0460498630618001E-2</v>
      </c>
      <c r="J32" s="34">
        <v>2.1972945761904001E-14</v>
      </c>
      <c r="K32" s="35"/>
    </row>
    <row r="34" spans="1:1" x14ac:dyDescent="0.35">
      <c r="A34" t="s">
        <v>19</v>
      </c>
    </row>
  </sheetData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2024-07-23T15:22:09Z</cp:lastPrinted>
  <dcterms:created xsi:type="dcterms:W3CDTF">2024-07-23T15:21:37Z</dcterms:created>
  <dcterms:modified xsi:type="dcterms:W3CDTF">2024-07-23T15:25:40Z</dcterms:modified>
</cp:coreProperties>
</file>